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0730" windowHeight="11760"/>
  </bookViews>
  <sheets>
    <sheet name="1-й год" sheetId="1" r:id="rId1"/>
  </sheets>
  <definedNames>
    <definedName name="_xlnm.Print_Titles" localSheetId="0">'1-й год'!$10:$10</definedName>
    <definedName name="_xlnm.Print_Area" localSheetId="0">'1-й год'!$A$1:$E$97</definedName>
  </definedNames>
  <calcPr calcId="145621"/>
</workbook>
</file>

<file path=xl/calcChain.xml><?xml version="1.0" encoding="utf-8"?>
<calcChain xmlns="http://schemas.openxmlformats.org/spreadsheetml/2006/main">
  <c r="E19" i="1" l="1"/>
  <c r="E22" i="1"/>
  <c r="E25" i="1"/>
  <c r="E27" i="1"/>
  <c r="E30" i="1"/>
  <c r="E17" i="1"/>
  <c r="E16" i="1" s="1"/>
  <c r="E20" i="1"/>
  <c r="E21" i="1"/>
  <c r="E46" i="1"/>
  <c r="E45" i="1" s="1"/>
  <c r="E42" i="1" s="1"/>
  <c r="E41" i="1" s="1"/>
  <c r="E51" i="1"/>
  <c r="E50" i="1" s="1"/>
  <c r="E49" i="1" s="1"/>
  <c r="E56" i="1"/>
  <c r="E55" i="1" s="1"/>
  <c r="E58" i="1"/>
  <c r="E57" i="1" s="1"/>
  <c r="E65" i="1"/>
  <c r="E74" i="1"/>
  <c r="E77" i="1"/>
  <c r="E76" i="1" s="1"/>
  <c r="E79" i="1"/>
  <c r="E78" i="1" s="1"/>
  <c r="E81" i="1"/>
  <c r="E80" i="1" s="1"/>
  <c r="E83" i="1"/>
  <c r="E82" i="1" s="1"/>
  <c r="E85" i="1"/>
  <c r="E84" i="1" s="1"/>
  <c r="E89" i="1"/>
  <c r="E88" i="1" s="1"/>
  <c r="E87" i="1" s="1"/>
  <c r="E86" i="1" s="1"/>
  <c r="E94" i="1"/>
  <c r="E93" i="1" s="1"/>
  <c r="E92" i="1" s="1"/>
  <c r="E91" i="1" s="1"/>
  <c r="E18" i="1" l="1"/>
  <c r="E15" i="1" s="1"/>
  <c r="E14" i="1" s="1"/>
  <c r="E13" i="1" s="1"/>
  <c r="E12" i="1" s="1"/>
  <c r="E54" i="1"/>
  <c r="E53" i="1" s="1"/>
  <c r="E48" i="1" s="1"/>
  <c r="E73" i="1"/>
  <c r="E72" i="1" s="1"/>
  <c r="E59" i="1" s="1"/>
  <c r="E11" i="1" l="1"/>
</calcChain>
</file>

<file path=xl/sharedStrings.xml><?xml version="1.0" encoding="utf-8"?>
<sst xmlns="http://schemas.openxmlformats.org/spreadsheetml/2006/main" count="294" uniqueCount="91">
  <si>
    <t xml:space="preserve"> (руб.)</t>
  </si>
  <si>
    <t>Наименование</t>
  </si>
  <si>
    <t>Мин</t>
  </si>
  <si>
    <t>ЦСР</t>
  </si>
  <si>
    <t>ВР</t>
  </si>
  <si>
    <t>Всего</t>
  </si>
  <si>
    <t>АДМИНИСТРАЦИЯ СЕЛЬСКОГО (ГОРОДСКОГО) ПОСЕЛЕНИЯ</t>
  </si>
  <si>
    <t>925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</si>
  <si>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</si>
  <si>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</si>
  <si>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Руководство и управление в сфере установленных функций (руководитель муниципального образования)</t>
  </si>
  <si>
    <t>99 0 1002</t>
  </si>
  <si>
    <t>100</t>
  </si>
  <si>
    <t>Руководство и управление в сфере установленных функций (центральный аппарат)</t>
  </si>
  <si>
    <t>99 0 1003</t>
  </si>
  <si>
    <t>200</t>
  </si>
  <si>
    <t>800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</si>
  <si>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</si>
  <si>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99 0 5118</t>
  </si>
  <si>
    <t>Субвенции на осуществление полномочий по государственной регистрации актов гражданского состояния</t>
  </si>
  <si>
    <t>99 0 5930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</si>
  <si>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статьями 6, 7, частями 1 и 2 статьи 8 Закона Республики Коми "Об административной ответственности в Республике Коми"</t>
  </si>
  <si>
    <t>99 0 7315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</si>
  <si>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 Закона Республики Коми "Об административной ответственности в Республике Коми"</t>
  </si>
  <si>
    <t>99 0 7317</t>
  </si>
  <si>
    <t>Межбюджетные трансферты бюджетам муниципальных районов из бюджетов поселений на осуществление части полномочий поселения по формированию архивных фондов в соответствии с заключенными соглашениями</t>
  </si>
  <si>
    <t>99 0 8401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</si>
  <si>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</si>
  <si>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</si>
  <si>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районов из бюджетов поселений на осуществление части полномочий поселения по внешнему муниципальному финансовому контролю в соответствии с заключенными соглашениями</t>
  </si>
  <si>
    <t>99 0 8402</t>
  </si>
  <si>
    <t>Межбюджетные трансферты бюджетам муниципальных районов из бюджетов поселений на осуществление части полномочий поселения по формированию, исполнению и контролю за исполнением бюджета поселения в соответствии с заключенными соглашениями</t>
  </si>
  <si>
    <t>99 0 8403</t>
  </si>
  <si>
    <t>Резервный фонд</t>
  </si>
  <si>
    <t>99 0 9000</t>
  </si>
  <si>
    <t>Другие общегосударственные вопросы</t>
  </si>
  <si>
    <t>Выполнение других обязательств государства</t>
  </si>
  <si>
    <t>99 0 9400</t>
  </si>
  <si>
    <t>НАЦИОНАЛЬНАЯ ЭКОНОМИКА</t>
  </si>
  <si>
    <t>Транспорт</t>
  </si>
  <si>
    <t>Возмещение выпадающих доходов автотранспортных организаций и индивидуальных предпринимателей, осуществляющих пассажирские перевозки на автомобильном транспорте</t>
  </si>
  <si>
    <t>99 0 9421</t>
  </si>
  <si>
    <t>Дорожное хозяйство (дорожные фонды)</t>
  </si>
  <si>
    <t>Межбюджетные трансферты бюджетам муниципальных районов из бюджетов поселений на осуществление части полномочий по содержанию автомобильных дорог общего пользования</t>
  </si>
  <si>
    <t>99 0 8407</t>
  </si>
  <si>
    <t>Осуществление дорожной деятельности в отношении автомобильных дорог общего пользования местного значения поселений, улиц, проездов населенных пунктов района, в том числе технический надзор за выполнением работ</t>
  </si>
  <si>
    <t>99 0 9411</t>
  </si>
  <si>
    <t>ЖИЛИЩНО-КОММУНАЛЬНОЕ ХОЗЯЙСТВО</t>
  </si>
  <si>
    <t>Жилищное хозяйство</t>
  </si>
  <si>
    <t>Межбюджетные трансферты бюджетам муниципальных районов из бюджетов поселений на осуществление части полномочий по переселению граждан из аварийного жилищного фонда</t>
  </si>
  <si>
    <t>99 0 8406</t>
  </si>
  <si>
    <t>Прочие мероприятия в области жилищного хозяйства</t>
  </si>
  <si>
    <t>99 0 9405</t>
  </si>
  <si>
    <t>99 0 9412</t>
  </si>
  <si>
    <t>Коммунальное хозяйство</t>
  </si>
  <si>
    <t>Мероприятия в области коммунального хозяйства</t>
  </si>
  <si>
    <t>99 0 9408</t>
  </si>
  <si>
    <t>Благоустройство</t>
  </si>
  <si>
    <t>Текущее содержание систем уличного освещения</t>
  </si>
  <si>
    <t>99 0 9413</t>
  </si>
  <si>
    <t>Организация и содержание мест захоронения</t>
  </si>
  <si>
    <t>99 0 9414</t>
  </si>
  <si>
    <t>Прочие мероприятия по благоустройству поселений</t>
  </si>
  <si>
    <t>99 0 9415</t>
  </si>
  <si>
    <t>Организация временного трудоустройства безработных граждан, испытывающих трудности в поиске работы</t>
  </si>
  <si>
    <t>99 0 9417</t>
  </si>
  <si>
    <t>Организация временного трудоустройства несовершеннолетних граждан в возрасте от 14 до 18 лет в свободное от учебы время</t>
  </si>
  <si>
    <t>99 0 9418</t>
  </si>
  <si>
    <t>ОБРАЗОВАНИЕ</t>
  </si>
  <si>
    <t>Другие вопросы в области образования</t>
  </si>
  <si>
    <t>Осуществление полномочий в области бухгалтерского учета в соответствии с заключенными соглашениями</t>
  </si>
  <si>
    <t>99 0 8404</t>
  </si>
  <si>
    <t>СОЦИАЛЬНАЯ ПОЛИТИКА</t>
  </si>
  <si>
    <t>Пенсионное обеспечение</t>
  </si>
  <si>
    <t>Доплаты к пенсиям муниципальным служащим</t>
  </si>
  <si>
    <t>99 0 9401</t>
  </si>
  <si>
    <t>300</t>
  </si>
  <si>
    <t>Социальное обеспечение населения</t>
  </si>
  <si>
    <t>Приложение 2</t>
  </si>
  <si>
    <t>к решению Совета ГП "Жешарт"</t>
  </si>
  <si>
    <t>Непрограммные расходы</t>
  </si>
  <si>
    <t>99 0 0000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</si>
  <si>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</si>
  <si>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</si>
  <si>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</si>
  <si>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Межбюджетные трансферты</t>
  </si>
  <si>
    <t>Взнос на капитальный ремонт муниципального жилищного фонда</t>
  </si>
  <si>
    <t>Социальное обеспечение и иные выплаты населению</t>
  </si>
  <si>
    <t>Кассовое исполнение</t>
  </si>
  <si>
    <t>РАСХОДЫ БЮДЖЕТА МО  ГП "ЖЕШАРТ" ЗА 2015 ГОД ПО ВЕДОМСТВЕННОЙ СТРУКТУРЕ РАСХОДОВ БЮДЖЕТА</t>
  </si>
  <si>
    <t>от 27.05.2016 г. №3-42/599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</si>
</sst>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name val="Times New Roman CYR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164" fontId="5" fillId="0" borderId="1" xfId="0" applyNumberFormat="1" applyFont="1" applyBorder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" fontId="0" fillId="0" borderId="0" xfId="0" applyNumberFormat="1"/>
    <xf numFmtId="49" fontId="5" fillId="3" borderId="0" xfId="0" applyNumberFormat="1" applyFont="1" applyFill="1" applyAlignment="1">
      <alignment horizontal="right" vertical="center"/>
    </xf>
    <xf numFmtId="0" fontId="6" fillId="3" borderId="1" xfId="0" applyFont="1" applyFill="1" applyBorder="1" applyAlignment="1">
      <alignment horizontal="right"/>
    </xf>
    <xf numFmtId="0" fontId="0" fillId="3" borderId="0" xfId="0" applyFill="1"/>
    <xf numFmtId="0" fontId="2" fillId="3" borderId="1" xfId="0" applyNumberFormat="1" applyFont="1" applyFill="1" applyBorder="1" applyAlignment="1">
      <alignment horizontal="right" vertical="center"/>
    </xf>
    <xf numFmtId="4" fontId="7" fillId="3" borderId="2" xfId="0" applyNumberFormat="1" applyFont="1" applyFill="1" applyBorder="1" applyAlignment="1">
      <alignment horizontal="right"/>
    </xf>
    <xf numFmtId="4" fontId="8" fillId="3" borderId="2" xfId="0" applyNumberFormat="1" applyFont="1" applyFill="1" applyBorder="1" applyAlignment="1">
      <alignment horizontal="right"/>
    </xf>
    <xf numFmtId="4" fontId="9" fillId="3" borderId="2" xfId="0" applyNumberFormat="1" applyFont="1" applyFill="1" applyBorder="1" applyAlignment="1">
      <alignment horizontal="right"/>
    </xf>
    <xf numFmtId="164" fontId="5" fillId="0" borderId="1" xfId="0" applyNumberFormat="1" applyFont="1" applyBorder="1" applyAlignment="1">
      <alignment horizontal="right" vertical="center" wrapText="1"/>
    </xf>
    <xf numFmtId="164" fontId="4" fillId="0" borderId="0" xfId="0" applyNumberFormat="1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showGridLines="0" tabSelected="1" topLeftCell="A26" zoomScaleNormal="100" workbookViewId="0">
      <selection activeCell="E3" sqref="E3"/>
    </sheetView>
  </sheetViews>
  <sheetFormatPr defaultRowHeight="10.15" customHeight="1" x14ac:dyDescent="0.25"/>
  <cols>
    <col min="1" max="1" width="66.7109375" customWidth="1"/>
    <col min="2" max="2" width="5.85546875" customWidth="1"/>
    <col min="3" max="3" width="10.5703125" customWidth="1"/>
    <col min="4" max="4" width="6.5703125" customWidth="1"/>
    <col min="5" max="5" width="15.42578125" style="16" bestFit="1" customWidth="1"/>
    <col min="6" max="6" width="22.140625" customWidth="1"/>
    <col min="7" max="7" width="12.140625" bestFit="1" customWidth="1"/>
  </cols>
  <sheetData>
    <row r="1" spans="1:6" ht="15" x14ac:dyDescent="0.25">
      <c r="E1" s="14" t="s">
        <v>78</v>
      </c>
    </row>
    <row r="2" spans="1:6" ht="15" customHeight="1" x14ac:dyDescent="0.25">
      <c r="C2" s="21" t="s">
        <v>79</v>
      </c>
      <c r="D2" s="21"/>
      <c r="E2" s="21"/>
      <c r="F2" s="3"/>
    </row>
    <row r="3" spans="1:6" ht="15" x14ac:dyDescent="0.25">
      <c r="E3" s="15" t="s">
        <v>90</v>
      </c>
    </row>
    <row r="4" spans="1:6" ht="16.5" customHeight="1" x14ac:dyDescent="0.25"/>
    <row r="5" spans="1:6" ht="42.75" customHeight="1" x14ac:dyDescent="0.25">
      <c r="A5" s="22" t="s">
        <v>89</v>
      </c>
      <c r="B5" s="22"/>
      <c r="C5" s="22"/>
      <c r="D5" s="22"/>
      <c r="E5" s="22"/>
    </row>
    <row r="6" spans="1:6" ht="3" customHeight="1" x14ac:dyDescent="0.25">
      <c r="A6" s="4"/>
      <c r="B6" s="4"/>
      <c r="C6" s="4"/>
      <c r="D6" s="4"/>
    </row>
    <row r="7" spans="1:6" ht="18.75" x14ac:dyDescent="0.25">
      <c r="A7" s="1"/>
      <c r="B7" s="1"/>
      <c r="C7" s="1"/>
      <c r="E7" s="17" t="s">
        <v>0</v>
      </c>
    </row>
    <row r="8" spans="1:6" ht="15" customHeight="1" x14ac:dyDescent="0.25">
      <c r="A8" s="25" t="s">
        <v>1</v>
      </c>
      <c r="B8" s="23" t="s">
        <v>2</v>
      </c>
      <c r="C8" s="23" t="s">
        <v>3</v>
      </c>
      <c r="D8" s="23" t="s">
        <v>4</v>
      </c>
      <c r="E8" s="24" t="s">
        <v>88</v>
      </c>
    </row>
    <row r="9" spans="1:6" ht="15" customHeight="1" x14ac:dyDescent="0.25">
      <c r="A9" s="25"/>
      <c r="B9" s="23" t="s">
        <v>2</v>
      </c>
      <c r="C9" s="23" t="s">
        <v>3</v>
      </c>
      <c r="D9" s="23" t="s">
        <v>4</v>
      </c>
      <c r="E9" s="24"/>
    </row>
    <row r="10" spans="1:6" ht="15" hidden="1" x14ac:dyDescent="0.25">
      <c r="A10" s="2"/>
      <c r="B10" s="2"/>
      <c r="C10" s="2"/>
      <c r="D10" s="2"/>
    </row>
    <row r="11" spans="1:6" ht="15.75" x14ac:dyDescent="0.25">
      <c r="A11" s="5" t="s">
        <v>5</v>
      </c>
      <c r="B11" s="6"/>
      <c r="C11" s="6"/>
      <c r="D11" s="6"/>
      <c r="E11" s="18">
        <f>E12</f>
        <v>109892359.96999998</v>
      </c>
    </row>
    <row r="12" spans="1:6" ht="31.5" x14ac:dyDescent="0.25">
      <c r="A12" s="7" t="s">
        <v>6</v>
      </c>
      <c r="B12" s="6" t="s">
        <v>7</v>
      </c>
      <c r="C12" s="6"/>
      <c r="D12" s="6"/>
      <c r="E12" s="18">
        <f>E13+E48+E59+E86+E91</f>
        <v>109892359.96999998</v>
      </c>
      <c r="F12" s="13"/>
    </row>
    <row r="13" spans="1:6" ht="15.75" x14ac:dyDescent="0.25">
      <c r="A13" s="7" t="s">
        <v>8</v>
      </c>
      <c r="B13" s="6" t="s">
        <v>7</v>
      </c>
      <c r="C13" s="6"/>
      <c r="D13" s="6"/>
      <c r="E13" s="18">
        <f>E14+E35+E41</f>
        <v>11940503.989999998</v>
      </c>
    </row>
    <row r="14" spans="1:6" ht="47.25" x14ac:dyDescent="0.25">
      <c r="A14" s="7" t="s">
        <v>9</v>
      </c>
      <c r="B14" s="6" t="s">
        <v>7</v>
      </c>
      <c r="C14" s="6"/>
      <c r="D14" s="6"/>
      <c r="E14" s="18">
        <f>E15</f>
        <v>10170406.869999999</v>
      </c>
      <c r="F14" s="13"/>
    </row>
    <row r="15" spans="1:6" ht="15.75" x14ac:dyDescent="0.25">
      <c r="A15" s="8" t="s">
        <v>80</v>
      </c>
      <c r="B15" s="9" t="s">
        <v>7</v>
      </c>
      <c r="C15" s="9" t="s">
        <v>81</v>
      </c>
      <c r="D15" s="9"/>
      <c r="E15" s="19">
        <f>E16+E18+E22+E25+E27+E30+E33</f>
        <v>10170406.869999999</v>
      </c>
      <c r="F15" s="13"/>
    </row>
    <row r="16" spans="1:6" ht="31.5" x14ac:dyDescent="0.25">
      <c r="A16" s="8" t="s">
        <v>10</v>
      </c>
      <c r="B16" s="9" t="s">
        <v>7</v>
      </c>
      <c r="C16" s="9" t="s">
        <v>11</v>
      </c>
      <c r="D16" s="9"/>
      <c r="E16" s="19">
        <f>E17</f>
        <v>1191030.54</v>
      </c>
    </row>
    <row r="17" spans="1:5" ht="63" x14ac:dyDescent="0.25">
      <c r="A17" s="10" t="s">
        <v>82</v>
      </c>
      <c r="B17" s="11" t="s">
        <v>7</v>
      </c>
      <c r="C17" s="11" t="s">
        <v>11</v>
      </c>
      <c r="D17" s="11" t="s">
        <v>12</v>
      </c>
      <c r="E17" s="20">
        <f>10673+243521.44+936836.1</f>
        <v>1191030.54</v>
      </c>
    </row>
    <row r="18" spans="1:5" ht="31.5" x14ac:dyDescent="0.25">
      <c r="A18" s="8" t="s">
        <v>13</v>
      </c>
      <c r="B18" s="9" t="s">
        <v>7</v>
      </c>
      <c r="C18" s="9" t="s">
        <v>14</v>
      </c>
      <c r="D18" s="9"/>
      <c r="E18" s="19">
        <f>E19+E20+E21</f>
        <v>8094952.3299999991</v>
      </c>
    </row>
    <row r="19" spans="1:5" ht="63" x14ac:dyDescent="0.25">
      <c r="A19" s="10" t="s">
        <v>82</v>
      </c>
      <c r="B19" s="11" t="s">
        <v>7</v>
      </c>
      <c r="C19" s="11" t="s">
        <v>14</v>
      </c>
      <c r="D19" s="11" t="s">
        <v>12</v>
      </c>
      <c r="E19" s="20">
        <f>181965.22+349441.55+340936.46+851519.66+1167745.87+1119272.39+2854195.03</f>
        <v>6865076.1799999997</v>
      </c>
    </row>
    <row r="20" spans="1:5" ht="31.5" x14ac:dyDescent="0.25">
      <c r="A20" s="10" t="s">
        <v>83</v>
      </c>
      <c r="B20" s="11" t="s">
        <v>7</v>
      </c>
      <c r="C20" s="11" t="s">
        <v>14</v>
      </c>
      <c r="D20" s="11" t="s">
        <v>15</v>
      </c>
      <c r="E20" s="20">
        <f>77775+164415.86+31591.68+306795.96+18040.8+9170+11133.18+34958.8+218393.28+5350+165000+186238.29</f>
        <v>1228862.8500000001</v>
      </c>
    </row>
    <row r="21" spans="1:5" ht="15.75" x14ac:dyDescent="0.25">
      <c r="A21" s="10" t="s">
        <v>84</v>
      </c>
      <c r="B21" s="11" t="s">
        <v>7</v>
      </c>
      <c r="C21" s="11" t="s">
        <v>14</v>
      </c>
      <c r="D21" s="11" t="s">
        <v>16</v>
      </c>
      <c r="E21" s="20">
        <f>57+956.3</f>
        <v>1013.3</v>
      </c>
    </row>
    <row r="22" spans="1:5" ht="47.25" x14ac:dyDescent="0.25">
      <c r="A22" s="8" t="s">
        <v>17</v>
      </c>
      <c r="B22" s="9" t="s">
        <v>7</v>
      </c>
      <c r="C22" s="9" t="s">
        <v>18</v>
      </c>
      <c r="D22" s="9"/>
      <c r="E22" s="19">
        <f>E23+E24</f>
        <v>637699</v>
      </c>
    </row>
    <row r="23" spans="1:5" ht="63" x14ac:dyDescent="0.25">
      <c r="A23" s="10" t="s">
        <v>82</v>
      </c>
      <c r="B23" s="11" t="s">
        <v>7</v>
      </c>
      <c r="C23" s="11" t="s">
        <v>18</v>
      </c>
      <c r="D23" s="11" t="s">
        <v>12</v>
      </c>
      <c r="E23" s="20">
        <v>524970</v>
      </c>
    </row>
    <row r="24" spans="1:5" ht="31.5" x14ac:dyDescent="0.25">
      <c r="A24" s="10" t="s">
        <v>83</v>
      </c>
      <c r="B24" s="11" t="s">
        <v>7</v>
      </c>
      <c r="C24" s="11" t="s">
        <v>18</v>
      </c>
      <c r="D24" s="11" t="s">
        <v>15</v>
      </c>
      <c r="E24" s="20">
        <v>112729</v>
      </c>
    </row>
    <row r="25" spans="1:5" ht="31.5" x14ac:dyDescent="0.25">
      <c r="A25" s="8" t="s">
        <v>19</v>
      </c>
      <c r="B25" s="9" t="s">
        <v>7</v>
      </c>
      <c r="C25" s="9" t="s">
        <v>20</v>
      </c>
      <c r="D25" s="9"/>
      <c r="E25" s="19">
        <f>E26</f>
        <v>75140</v>
      </c>
    </row>
    <row r="26" spans="1:5" ht="31.5" x14ac:dyDescent="0.25">
      <c r="A26" s="10" t="s">
        <v>83</v>
      </c>
      <c r="B26" s="11" t="s">
        <v>7</v>
      </c>
      <c r="C26" s="11" t="s">
        <v>20</v>
      </c>
      <c r="D26" s="11" t="s">
        <v>15</v>
      </c>
      <c r="E26" s="20">
        <v>75140</v>
      </c>
    </row>
    <row r="27" spans="1:5" ht="110.25" x14ac:dyDescent="0.25">
      <c r="A27" s="12" t="s">
        <v>21</v>
      </c>
      <c r="B27" s="9" t="s">
        <v>7</v>
      </c>
      <c r="C27" s="9" t="s">
        <v>22</v>
      </c>
      <c r="D27" s="9"/>
      <c r="E27" s="19">
        <f>E28+E29</f>
        <v>12056</v>
      </c>
    </row>
    <row r="28" spans="1:5" ht="63" x14ac:dyDescent="0.25">
      <c r="A28" s="10" t="s">
        <v>82</v>
      </c>
      <c r="B28" s="11" t="s">
        <v>7</v>
      </c>
      <c r="C28" s="11" t="s">
        <v>22</v>
      </c>
      <c r="D28" s="11" t="s">
        <v>12</v>
      </c>
      <c r="E28" s="20">
        <v>10664.68</v>
      </c>
    </row>
    <row r="29" spans="1:5" ht="31.5" x14ac:dyDescent="0.25">
      <c r="A29" s="10" t="s">
        <v>83</v>
      </c>
      <c r="B29" s="11" t="s">
        <v>7</v>
      </c>
      <c r="C29" s="11" t="s">
        <v>22</v>
      </c>
      <c r="D29" s="11" t="s">
        <v>15</v>
      </c>
      <c r="E29" s="20">
        <v>1391.32</v>
      </c>
    </row>
    <row r="30" spans="1:5" ht="94.5" x14ac:dyDescent="0.25">
      <c r="A30" s="12" t="s">
        <v>23</v>
      </c>
      <c r="B30" s="9" t="s">
        <v>7</v>
      </c>
      <c r="C30" s="9" t="s">
        <v>24</v>
      </c>
      <c r="D30" s="9"/>
      <c r="E30" s="19">
        <f>E31+E32</f>
        <v>6029</v>
      </c>
    </row>
    <row r="31" spans="1:5" ht="63" x14ac:dyDescent="0.25">
      <c r="A31" s="10" t="s">
        <v>82</v>
      </c>
      <c r="B31" s="11" t="s">
        <v>7</v>
      </c>
      <c r="C31" s="11" t="s">
        <v>24</v>
      </c>
      <c r="D31" s="11" t="s">
        <v>12</v>
      </c>
      <c r="E31" s="20">
        <v>4685.8999999999996</v>
      </c>
    </row>
    <row r="32" spans="1:5" ht="31.5" x14ac:dyDescent="0.25">
      <c r="A32" s="10" t="s">
        <v>83</v>
      </c>
      <c r="B32" s="11" t="s">
        <v>7</v>
      </c>
      <c r="C32" s="11" t="s">
        <v>24</v>
      </c>
      <c r="D32" s="11" t="s">
        <v>15</v>
      </c>
      <c r="E32" s="20">
        <v>1343.1</v>
      </c>
    </row>
    <row r="33" spans="1:5" ht="63" x14ac:dyDescent="0.25">
      <c r="A33" s="8" t="s">
        <v>25</v>
      </c>
      <c r="B33" s="9" t="s">
        <v>7</v>
      </c>
      <c r="C33" s="9" t="s">
        <v>26</v>
      </c>
      <c r="D33" s="9"/>
      <c r="E33" s="19">
        <v>153500</v>
      </c>
    </row>
    <row r="34" spans="1:5" ht="15.75" x14ac:dyDescent="0.25">
      <c r="A34" s="10" t="s">
        <v>85</v>
      </c>
      <c r="B34" s="11" t="s">
        <v>7</v>
      </c>
      <c r="C34" s="11" t="s">
        <v>26</v>
      </c>
      <c r="D34" s="11" t="s">
        <v>27</v>
      </c>
      <c r="E34" s="20">
        <v>153500</v>
      </c>
    </row>
    <row r="35" spans="1:5" ht="47.25" x14ac:dyDescent="0.25">
      <c r="A35" s="7" t="s">
        <v>28</v>
      </c>
      <c r="B35" s="6" t="s">
        <v>7</v>
      </c>
      <c r="C35" s="6"/>
      <c r="D35" s="6"/>
      <c r="E35" s="18">
        <v>1246100</v>
      </c>
    </row>
    <row r="36" spans="1:5" ht="15.75" x14ac:dyDescent="0.25">
      <c r="A36" s="8" t="s">
        <v>80</v>
      </c>
      <c r="B36" s="9" t="s">
        <v>7</v>
      </c>
      <c r="C36" s="9" t="s">
        <v>81</v>
      </c>
      <c r="D36" s="9"/>
      <c r="E36" s="19">
        <v>1246100</v>
      </c>
    </row>
    <row r="37" spans="1:5" ht="63" x14ac:dyDescent="0.25">
      <c r="A37" s="8" t="s">
        <v>29</v>
      </c>
      <c r="B37" s="9" t="s">
        <v>7</v>
      </c>
      <c r="C37" s="9" t="s">
        <v>30</v>
      </c>
      <c r="D37" s="9"/>
      <c r="E37" s="19">
        <v>199000</v>
      </c>
    </row>
    <row r="38" spans="1:5" ht="15.75" x14ac:dyDescent="0.25">
      <c r="A38" s="10" t="s">
        <v>85</v>
      </c>
      <c r="B38" s="11" t="s">
        <v>7</v>
      </c>
      <c r="C38" s="11" t="s">
        <v>30</v>
      </c>
      <c r="D38" s="11" t="s">
        <v>27</v>
      </c>
      <c r="E38" s="20">
        <v>199000</v>
      </c>
    </row>
    <row r="39" spans="1:5" ht="78.75" x14ac:dyDescent="0.25">
      <c r="A39" s="8" t="s">
        <v>31</v>
      </c>
      <c r="B39" s="9" t="s">
        <v>7</v>
      </c>
      <c r="C39" s="9" t="s">
        <v>32</v>
      </c>
      <c r="D39" s="9"/>
      <c r="E39" s="19">
        <v>1047100</v>
      </c>
    </row>
    <row r="40" spans="1:5" ht="15.75" x14ac:dyDescent="0.25">
      <c r="A40" s="10" t="s">
        <v>85</v>
      </c>
      <c r="B40" s="11" t="s">
        <v>7</v>
      </c>
      <c r="C40" s="11" t="s">
        <v>32</v>
      </c>
      <c r="D40" s="11" t="s">
        <v>27</v>
      </c>
      <c r="E40" s="20">
        <v>1047100</v>
      </c>
    </row>
    <row r="41" spans="1:5" ht="15.75" x14ac:dyDescent="0.25">
      <c r="A41" s="7" t="s">
        <v>35</v>
      </c>
      <c r="B41" s="6" t="s">
        <v>7</v>
      </c>
      <c r="C41" s="6"/>
      <c r="D41" s="6"/>
      <c r="E41" s="18">
        <f>E42</f>
        <v>523997.12</v>
      </c>
    </row>
    <row r="42" spans="1:5" ht="15.75" x14ac:dyDescent="0.25">
      <c r="A42" s="8" t="s">
        <v>80</v>
      </c>
      <c r="B42" s="9" t="s">
        <v>7</v>
      </c>
      <c r="C42" s="9" t="s">
        <v>81</v>
      </c>
      <c r="D42" s="9"/>
      <c r="E42" s="19">
        <f>E43+E45</f>
        <v>523997.12</v>
      </c>
    </row>
    <row r="43" spans="1:5" ht="15.75" x14ac:dyDescent="0.25">
      <c r="A43" s="8" t="s">
        <v>33</v>
      </c>
      <c r="B43" s="9" t="s">
        <v>7</v>
      </c>
      <c r="C43" s="9" t="s">
        <v>34</v>
      </c>
      <c r="D43" s="9"/>
      <c r="E43" s="19">
        <v>625</v>
      </c>
    </row>
    <row r="44" spans="1:5" ht="31.5" x14ac:dyDescent="0.25">
      <c r="A44" s="10" t="s">
        <v>83</v>
      </c>
      <c r="B44" s="11" t="s">
        <v>7</v>
      </c>
      <c r="C44" s="11" t="s">
        <v>34</v>
      </c>
      <c r="D44" s="11" t="s">
        <v>15</v>
      </c>
      <c r="E44" s="20">
        <v>625</v>
      </c>
    </row>
    <row r="45" spans="1:5" ht="15.75" x14ac:dyDescent="0.25">
      <c r="A45" s="8" t="s">
        <v>36</v>
      </c>
      <c r="B45" s="9" t="s">
        <v>7</v>
      </c>
      <c r="C45" s="9" t="s">
        <v>37</v>
      </c>
      <c r="D45" s="9"/>
      <c r="E45" s="19">
        <f>E46+E47</f>
        <v>523372.12</v>
      </c>
    </row>
    <row r="46" spans="1:5" ht="31.5" x14ac:dyDescent="0.25">
      <c r="A46" s="10" t="s">
        <v>83</v>
      </c>
      <c r="B46" s="11" t="s">
        <v>7</v>
      </c>
      <c r="C46" s="11" t="s">
        <v>37</v>
      </c>
      <c r="D46" s="11" t="s">
        <v>15</v>
      </c>
      <c r="E46" s="20">
        <f>275921.6+160000+50000+7450.52</f>
        <v>493372.12</v>
      </c>
    </row>
    <row r="47" spans="1:5" ht="15.75" x14ac:dyDescent="0.25">
      <c r="A47" s="10" t="s">
        <v>84</v>
      </c>
      <c r="B47" s="11" t="s">
        <v>7</v>
      </c>
      <c r="C47" s="11" t="s">
        <v>37</v>
      </c>
      <c r="D47" s="11" t="s">
        <v>16</v>
      </c>
      <c r="E47" s="20">
        <v>30000</v>
      </c>
    </row>
    <row r="48" spans="1:5" ht="15.75" x14ac:dyDescent="0.25">
      <c r="A48" s="7" t="s">
        <v>38</v>
      </c>
      <c r="B48" s="6" t="s">
        <v>7</v>
      </c>
      <c r="C48" s="6"/>
      <c r="D48" s="6"/>
      <c r="E48" s="18">
        <f>E49+E53</f>
        <v>1447535.94</v>
      </c>
    </row>
    <row r="49" spans="1:5" ht="15.75" x14ac:dyDescent="0.25">
      <c r="A49" s="7" t="s">
        <v>39</v>
      </c>
      <c r="B49" s="6" t="s">
        <v>7</v>
      </c>
      <c r="C49" s="6"/>
      <c r="D49" s="6"/>
      <c r="E49" s="18">
        <f>E50</f>
        <v>121633.42</v>
      </c>
    </row>
    <row r="50" spans="1:5" ht="15.75" x14ac:dyDescent="0.25">
      <c r="A50" s="8" t="s">
        <v>80</v>
      </c>
      <c r="B50" s="9" t="s">
        <v>7</v>
      </c>
      <c r="C50" s="9" t="s">
        <v>81</v>
      </c>
      <c r="D50" s="9"/>
      <c r="E50" s="19">
        <f>E51</f>
        <v>121633.42</v>
      </c>
    </row>
    <row r="51" spans="1:5" ht="63" x14ac:dyDescent="0.25">
      <c r="A51" s="8" t="s">
        <v>40</v>
      </c>
      <c r="B51" s="9" t="s">
        <v>7</v>
      </c>
      <c r="C51" s="9" t="s">
        <v>41</v>
      </c>
      <c r="D51" s="9"/>
      <c r="E51" s="19">
        <f>E52</f>
        <v>121633.42</v>
      </c>
    </row>
    <row r="52" spans="1:5" ht="15.75" x14ac:dyDescent="0.25">
      <c r="A52" s="10" t="s">
        <v>84</v>
      </c>
      <c r="B52" s="11" t="s">
        <v>7</v>
      </c>
      <c r="C52" s="11" t="s">
        <v>41</v>
      </c>
      <c r="D52" s="11" t="s">
        <v>16</v>
      </c>
      <c r="E52" s="20">
        <v>121633.42</v>
      </c>
    </row>
    <row r="53" spans="1:5" ht="15.75" x14ac:dyDescent="0.25">
      <c r="A53" s="7" t="s">
        <v>42</v>
      </c>
      <c r="B53" s="6" t="s">
        <v>7</v>
      </c>
      <c r="C53" s="6"/>
      <c r="D53" s="6"/>
      <c r="E53" s="18">
        <f>E54</f>
        <v>1325902.52</v>
      </c>
    </row>
    <row r="54" spans="1:5" ht="15.75" x14ac:dyDescent="0.25">
      <c r="A54" s="8" t="s">
        <v>80</v>
      </c>
      <c r="B54" s="9" t="s">
        <v>7</v>
      </c>
      <c r="C54" s="9" t="s">
        <v>81</v>
      </c>
      <c r="D54" s="9"/>
      <c r="E54" s="19">
        <f>E55+E57</f>
        <v>1325902.52</v>
      </c>
    </row>
    <row r="55" spans="1:5" ht="47.25" x14ac:dyDescent="0.25">
      <c r="A55" s="8" t="s">
        <v>43</v>
      </c>
      <c r="B55" s="9" t="s">
        <v>7</v>
      </c>
      <c r="C55" s="9" t="s">
        <v>44</v>
      </c>
      <c r="D55" s="9"/>
      <c r="E55" s="19">
        <f>E56</f>
        <v>146981.96</v>
      </c>
    </row>
    <row r="56" spans="1:5" ht="15.75" x14ac:dyDescent="0.25">
      <c r="A56" s="10" t="s">
        <v>85</v>
      </c>
      <c r="B56" s="11" t="s">
        <v>7</v>
      </c>
      <c r="C56" s="11" t="s">
        <v>44</v>
      </c>
      <c r="D56" s="11" t="s">
        <v>27</v>
      </c>
      <c r="E56" s="20">
        <f>136926.96+7400+2655</f>
        <v>146981.96</v>
      </c>
    </row>
    <row r="57" spans="1:5" ht="63" x14ac:dyDescent="0.25">
      <c r="A57" s="8" t="s">
        <v>45</v>
      </c>
      <c r="B57" s="9" t="s">
        <v>7</v>
      </c>
      <c r="C57" s="9" t="s">
        <v>46</v>
      </c>
      <c r="D57" s="9"/>
      <c r="E57" s="19">
        <f>E58</f>
        <v>1178920.56</v>
      </c>
    </row>
    <row r="58" spans="1:5" ht="31.5" x14ac:dyDescent="0.25">
      <c r="A58" s="10" t="s">
        <v>83</v>
      </c>
      <c r="B58" s="11" t="s">
        <v>7</v>
      </c>
      <c r="C58" s="11" t="s">
        <v>46</v>
      </c>
      <c r="D58" s="11" t="s">
        <v>15</v>
      </c>
      <c r="E58" s="20">
        <f>133000+141347.42+63740.3+662385.84+178447</f>
        <v>1178920.56</v>
      </c>
    </row>
    <row r="59" spans="1:5" ht="15.75" x14ac:dyDescent="0.25">
      <c r="A59" s="7" t="s">
        <v>47</v>
      </c>
      <c r="B59" s="6" t="s">
        <v>7</v>
      </c>
      <c r="C59" s="6"/>
      <c r="D59" s="6"/>
      <c r="E59" s="18">
        <f>E60+E68+E72</f>
        <v>91457753.25999999</v>
      </c>
    </row>
    <row r="60" spans="1:5" ht="15.75" x14ac:dyDescent="0.25">
      <c r="A60" s="7" t="s">
        <v>48</v>
      </c>
      <c r="B60" s="6" t="s">
        <v>7</v>
      </c>
      <c r="C60" s="6"/>
      <c r="D60" s="6"/>
      <c r="E60" s="18">
        <v>87259852.569999993</v>
      </c>
    </row>
    <row r="61" spans="1:5" ht="15.75" x14ac:dyDescent="0.25">
      <c r="A61" s="8" t="s">
        <v>80</v>
      </c>
      <c r="B61" s="9" t="s">
        <v>7</v>
      </c>
      <c r="C61" s="9" t="s">
        <v>81</v>
      </c>
      <c r="D61" s="9"/>
      <c r="E61" s="19">
        <v>87259852.569999993</v>
      </c>
    </row>
    <row r="62" spans="1:5" ht="47.25" x14ac:dyDescent="0.25">
      <c r="A62" s="8" t="s">
        <v>49</v>
      </c>
      <c r="B62" s="9" t="s">
        <v>7</v>
      </c>
      <c r="C62" s="9" t="s">
        <v>50</v>
      </c>
      <c r="D62" s="9"/>
      <c r="E62" s="19">
        <v>86619046.370000005</v>
      </c>
    </row>
    <row r="63" spans="1:5" ht="15.75" x14ac:dyDescent="0.25">
      <c r="A63" s="10" t="s">
        <v>85</v>
      </c>
      <c r="B63" s="11" t="s">
        <v>7</v>
      </c>
      <c r="C63" s="11" t="s">
        <v>50</v>
      </c>
      <c r="D63" s="11" t="s">
        <v>27</v>
      </c>
      <c r="E63" s="20">
        <v>86619046.370000005</v>
      </c>
    </row>
    <row r="64" spans="1:5" ht="15.75" x14ac:dyDescent="0.25">
      <c r="A64" s="8" t="s">
        <v>51</v>
      </c>
      <c r="B64" s="9" t="s">
        <v>7</v>
      </c>
      <c r="C64" s="9" t="s">
        <v>52</v>
      </c>
      <c r="D64" s="9"/>
      <c r="E64" s="19">
        <v>131228.89000000001</v>
      </c>
    </row>
    <row r="65" spans="1:5" ht="31.5" x14ac:dyDescent="0.25">
      <c r="A65" s="10" t="s">
        <v>83</v>
      </c>
      <c r="B65" s="11" t="s">
        <v>7</v>
      </c>
      <c r="C65" s="11" t="s">
        <v>52</v>
      </c>
      <c r="D65" s="11" t="s">
        <v>15</v>
      </c>
      <c r="E65" s="20">
        <f>30650+73361.52+27217.37</f>
        <v>131228.89000000001</v>
      </c>
    </row>
    <row r="66" spans="1:5" ht="31.5" x14ac:dyDescent="0.25">
      <c r="A66" s="8" t="s">
        <v>86</v>
      </c>
      <c r="B66" s="9" t="s">
        <v>7</v>
      </c>
      <c r="C66" s="9" t="s">
        <v>53</v>
      </c>
      <c r="D66" s="9"/>
      <c r="E66" s="19">
        <v>509577.31</v>
      </c>
    </row>
    <row r="67" spans="1:5" ht="31.5" x14ac:dyDescent="0.25">
      <c r="A67" s="10" t="s">
        <v>83</v>
      </c>
      <c r="B67" s="11" t="s">
        <v>7</v>
      </c>
      <c r="C67" s="11" t="s">
        <v>53</v>
      </c>
      <c r="D67" s="11" t="s">
        <v>15</v>
      </c>
      <c r="E67" s="20">
        <v>509577.31</v>
      </c>
    </row>
    <row r="68" spans="1:5" ht="15.75" x14ac:dyDescent="0.25">
      <c r="A68" s="7" t="s">
        <v>54</v>
      </c>
      <c r="B68" s="6" t="s">
        <v>7</v>
      </c>
      <c r="C68" s="6"/>
      <c r="D68" s="6"/>
      <c r="E68" s="18">
        <v>600000</v>
      </c>
    </row>
    <row r="69" spans="1:5" ht="15.75" x14ac:dyDescent="0.25">
      <c r="A69" s="8" t="s">
        <v>80</v>
      </c>
      <c r="B69" s="9" t="s">
        <v>7</v>
      </c>
      <c r="C69" s="9" t="s">
        <v>81</v>
      </c>
      <c r="D69" s="9"/>
      <c r="E69" s="19">
        <v>600000</v>
      </c>
    </row>
    <row r="70" spans="1:5" ht="15.75" x14ac:dyDescent="0.25">
      <c r="A70" s="8" t="s">
        <v>55</v>
      </c>
      <c r="B70" s="9" t="s">
        <v>7</v>
      </c>
      <c r="C70" s="9" t="s">
        <v>56</v>
      </c>
      <c r="D70" s="9"/>
      <c r="E70" s="19">
        <v>600000</v>
      </c>
    </row>
    <row r="71" spans="1:5" ht="15.75" x14ac:dyDescent="0.25">
      <c r="A71" s="10" t="s">
        <v>84</v>
      </c>
      <c r="B71" s="11" t="s">
        <v>7</v>
      </c>
      <c r="C71" s="11" t="s">
        <v>56</v>
      </c>
      <c r="D71" s="11" t="s">
        <v>16</v>
      </c>
      <c r="E71" s="20">
        <v>600000</v>
      </c>
    </row>
    <row r="72" spans="1:5" ht="15.75" x14ac:dyDescent="0.25">
      <c r="A72" s="7" t="s">
        <v>57</v>
      </c>
      <c r="B72" s="6" t="s">
        <v>7</v>
      </c>
      <c r="C72" s="6"/>
      <c r="D72" s="6"/>
      <c r="E72" s="18">
        <f>E73</f>
        <v>3597900.69</v>
      </c>
    </row>
    <row r="73" spans="1:5" ht="15.75" x14ac:dyDescent="0.25">
      <c r="A73" s="8" t="s">
        <v>80</v>
      </c>
      <c r="B73" s="9" t="s">
        <v>7</v>
      </c>
      <c r="C73" s="9" t="s">
        <v>81</v>
      </c>
      <c r="D73" s="9"/>
      <c r="E73" s="19">
        <f>E74+E76+E78+E80+E82+E84</f>
        <v>3597900.69</v>
      </c>
    </row>
    <row r="74" spans="1:5" ht="63" x14ac:dyDescent="0.25">
      <c r="A74" s="8" t="s">
        <v>45</v>
      </c>
      <c r="B74" s="9" t="s">
        <v>7</v>
      </c>
      <c r="C74" s="9" t="s">
        <v>46</v>
      </c>
      <c r="D74" s="9"/>
      <c r="E74" s="19">
        <f>E75</f>
        <v>349533.88</v>
      </c>
    </row>
    <row r="75" spans="1:5" ht="31.5" x14ac:dyDescent="0.25">
      <c r="A75" s="10" t="s">
        <v>83</v>
      </c>
      <c r="B75" s="11" t="s">
        <v>7</v>
      </c>
      <c r="C75" s="11" t="s">
        <v>46</v>
      </c>
      <c r="D75" s="11" t="s">
        <v>15</v>
      </c>
      <c r="E75" s="20">
        <v>349533.88</v>
      </c>
    </row>
    <row r="76" spans="1:5" ht="15.75" x14ac:dyDescent="0.25">
      <c r="A76" s="8" t="s">
        <v>58</v>
      </c>
      <c r="B76" s="9" t="s">
        <v>7</v>
      </c>
      <c r="C76" s="9" t="s">
        <v>59</v>
      </c>
      <c r="D76" s="9"/>
      <c r="E76" s="19">
        <f>E77</f>
        <v>2009218.0899999999</v>
      </c>
    </row>
    <row r="77" spans="1:5" ht="31.5" x14ac:dyDescent="0.25">
      <c r="A77" s="10" t="s">
        <v>83</v>
      </c>
      <c r="B77" s="11" t="s">
        <v>7</v>
      </c>
      <c r="C77" s="11" t="s">
        <v>59</v>
      </c>
      <c r="D77" s="11" t="s">
        <v>15</v>
      </c>
      <c r="E77" s="20">
        <f>534797.5+1420605.41+53815.18</f>
        <v>2009218.0899999999</v>
      </c>
    </row>
    <row r="78" spans="1:5" ht="15.75" x14ac:dyDescent="0.25">
      <c r="A78" s="8" t="s">
        <v>60</v>
      </c>
      <c r="B78" s="9" t="s">
        <v>7</v>
      </c>
      <c r="C78" s="9" t="s">
        <v>61</v>
      </c>
      <c r="D78" s="9"/>
      <c r="E78" s="19">
        <f>E79</f>
        <v>48013.58</v>
      </c>
    </row>
    <row r="79" spans="1:5" ht="31.5" x14ac:dyDescent="0.25">
      <c r="A79" s="10" t="s">
        <v>83</v>
      </c>
      <c r="B79" s="11" t="s">
        <v>7</v>
      </c>
      <c r="C79" s="11" t="s">
        <v>61</v>
      </c>
      <c r="D79" s="11" t="s">
        <v>15</v>
      </c>
      <c r="E79" s="20">
        <f>9883.58+38130</f>
        <v>48013.58</v>
      </c>
    </row>
    <row r="80" spans="1:5" ht="15.75" x14ac:dyDescent="0.25">
      <c r="A80" s="8" t="s">
        <v>62</v>
      </c>
      <c r="B80" s="9" t="s">
        <v>7</v>
      </c>
      <c r="C80" s="9" t="s">
        <v>63</v>
      </c>
      <c r="D80" s="9"/>
      <c r="E80" s="19">
        <f>E81</f>
        <v>954535.02</v>
      </c>
    </row>
    <row r="81" spans="1:7" ht="31.5" x14ac:dyDescent="0.25">
      <c r="A81" s="10" t="s">
        <v>83</v>
      </c>
      <c r="B81" s="11" t="s">
        <v>7</v>
      </c>
      <c r="C81" s="11" t="s">
        <v>63</v>
      </c>
      <c r="D81" s="11" t="s">
        <v>15</v>
      </c>
      <c r="E81" s="20">
        <f>377797.71+576737.31</f>
        <v>954535.02</v>
      </c>
    </row>
    <row r="82" spans="1:7" ht="31.5" x14ac:dyDescent="0.25">
      <c r="A82" s="8" t="s">
        <v>64</v>
      </c>
      <c r="B82" s="9" t="s">
        <v>7</v>
      </c>
      <c r="C82" s="9" t="s">
        <v>65</v>
      </c>
      <c r="D82" s="9"/>
      <c r="E82" s="19">
        <f>E83</f>
        <v>134007.88999999998</v>
      </c>
    </row>
    <row r="83" spans="1:7" ht="63" x14ac:dyDescent="0.25">
      <c r="A83" s="10" t="s">
        <v>82</v>
      </c>
      <c r="B83" s="11" t="s">
        <v>7</v>
      </c>
      <c r="C83" s="11" t="s">
        <v>65</v>
      </c>
      <c r="D83" s="11" t="s">
        <v>12</v>
      </c>
      <c r="E83" s="20">
        <f>31083.21+102924.68</f>
        <v>134007.88999999998</v>
      </c>
    </row>
    <row r="84" spans="1:7" ht="31.5" x14ac:dyDescent="0.25">
      <c r="A84" s="8" t="s">
        <v>66</v>
      </c>
      <c r="B84" s="9" t="s">
        <v>7</v>
      </c>
      <c r="C84" s="9" t="s">
        <v>67</v>
      </c>
      <c r="D84" s="9"/>
      <c r="E84" s="19">
        <f>E85</f>
        <v>102592.23</v>
      </c>
    </row>
    <row r="85" spans="1:7" ht="63" x14ac:dyDescent="0.25">
      <c r="A85" s="10" t="s">
        <v>82</v>
      </c>
      <c r="B85" s="11" t="s">
        <v>7</v>
      </c>
      <c r="C85" s="11" t="s">
        <v>67</v>
      </c>
      <c r="D85" s="11" t="s">
        <v>12</v>
      </c>
      <c r="E85" s="20">
        <f>23796.37+78795.86</f>
        <v>102592.23</v>
      </c>
    </row>
    <row r="86" spans="1:7" ht="15.75" x14ac:dyDescent="0.25">
      <c r="A86" s="7" t="s">
        <v>68</v>
      </c>
      <c r="B86" s="6" t="s">
        <v>7</v>
      </c>
      <c r="C86" s="6"/>
      <c r="D86" s="6"/>
      <c r="E86" s="18">
        <f>E87</f>
        <v>4682136.54</v>
      </c>
    </row>
    <row r="87" spans="1:7" ht="15.75" x14ac:dyDescent="0.25">
      <c r="A87" s="7" t="s">
        <v>69</v>
      </c>
      <c r="B87" s="6" t="s">
        <v>7</v>
      </c>
      <c r="C87" s="6"/>
      <c r="D87" s="6"/>
      <c r="E87" s="18">
        <f>E88</f>
        <v>4682136.54</v>
      </c>
    </row>
    <row r="88" spans="1:7" ht="15.75" x14ac:dyDescent="0.25">
      <c r="A88" s="8" t="s">
        <v>80</v>
      </c>
      <c r="B88" s="9" t="s">
        <v>7</v>
      </c>
      <c r="C88" s="9" t="s">
        <v>81</v>
      </c>
      <c r="D88" s="9"/>
      <c r="E88" s="19">
        <f>E89</f>
        <v>4682136.54</v>
      </c>
    </row>
    <row r="89" spans="1:7" ht="31.5" x14ac:dyDescent="0.25">
      <c r="A89" s="8" t="s">
        <v>70</v>
      </c>
      <c r="B89" s="9" t="s">
        <v>7</v>
      </c>
      <c r="C89" s="9" t="s">
        <v>71</v>
      </c>
      <c r="D89" s="9"/>
      <c r="E89" s="19">
        <f>E90</f>
        <v>4682136.54</v>
      </c>
    </row>
    <row r="90" spans="1:7" ht="63" x14ac:dyDescent="0.25">
      <c r="A90" s="10" t="s">
        <v>82</v>
      </c>
      <c r="B90" s="11" t="s">
        <v>7</v>
      </c>
      <c r="C90" s="11" t="s">
        <v>71</v>
      </c>
      <c r="D90" s="11" t="s">
        <v>12</v>
      </c>
      <c r="E90" s="20">
        <v>4682136.54</v>
      </c>
    </row>
    <row r="91" spans="1:7" ht="15.75" x14ac:dyDescent="0.25">
      <c r="A91" s="7" t="s">
        <v>72</v>
      </c>
      <c r="B91" s="6" t="s">
        <v>7</v>
      </c>
      <c r="C91" s="6"/>
      <c r="D91" s="6"/>
      <c r="E91" s="18">
        <f>E92+E96</f>
        <v>364430.24</v>
      </c>
    </row>
    <row r="92" spans="1:7" ht="15.75" x14ac:dyDescent="0.25">
      <c r="A92" s="7" t="s">
        <v>73</v>
      </c>
      <c r="B92" s="6" t="s">
        <v>7</v>
      </c>
      <c r="C92" s="6"/>
      <c r="D92" s="6"/>
      <c r="E92" s="18">
        <f>E93</f>
        <v>145365.04999999999</v>
      </c>
    </row>
    <row r="93" spans="1:7" ht="15.75" x14ac:dyDescent="0.25">
      <c r="A93" s="8" t="s">
        <v>80</v>
      </c>
      <c r="B93" s="9" t="s">
        <v>7</v>
      </c>
      <c r="C93" s="9" t="s">
        <v>81</v>
      </c>
      <c r="D93" s="9"/>
      <c r="E93" s="19">
        <f>E94</f>
        <v>145365.04999999999</v>
      </c>
    </row>
    <row r="94" spans="1:7" ht="15.75" x14ac:dyDescent="0.25">
      <c r="A94" s="8" t="s">
        <v>74</v>
      </c>
      <c r="B94" s="9" t="s">
        <v>7</v>
      </c>
      <c r="C94" s="9" t="s">
        <v>75</v>
      </c>
      <c r="D94" s="9"/>
      <c r="E94" s="19">
        <f>E95</f>
        <v>145365.04999999999</v>
      </c>
    </row>
    <row r="95" spans="1:7" ht="15.75" x14ac:dyDescent="0.25">
      <c r="A95" s="10" t="s">
        <v>87</v>
      </c>
      <c r="B95" s="11" t="s">
        <v>7</v>
      </c>
      <c r="C95" s="11" t="s">
        <v>75</v>
      </c>
      <c r="D95" s="11" t="s">
        <v>76</v>
      </c>
      <c r="E95" s="20">
        <v>145365.04999999999</v>
      </c>
    </row>
    <row r="96" spans="1:7" ht="15.75" x14ac:dyDescent="0.25">
      <c r="A96" s="7" t="s">
        <v>77</v>
      </c>
      <c r="B96" s="6" t="s">
        <v>7</v>
      </c>
      <c r="C96" s="6"/>
      <c r="D96" s="6"/>
      <c r="E96" s="18">
        <v>219065.19</v>
      </c>
      <c r="F96" s="13"/>
      <c r="G96" s="13"/>
    </row>
    <row r="97" spans="1:5" ht="15.75" x14ac:dyDescent="0.25">
      <c r="A97" s="8" t="s">
        <v>80</v>
      </c>
      <c r="B97" s="9" t="s">
        <v>7</v>
      </c>
      <c r="C97" s="9" t="s">
        <v>81</v>
      </c>
      <c r="D97" s="9"/>
      <c r="E97" s="19">
        <v>219065.19</v>
      </c>
    </row>
    <row r="98" spans="1:5" ht="15.75" x14ac:dyDescent="0.25">
      <c r="A98" s="8" t="s">
        <v>33</v>
      </c>
      <c r="B98" s="9" t="s">
        <v>7</v>
      </c>
      <c r="C98" s="9" t="s">
        <v>34</v>
      </c>
      <c r="D98" s="9"/>
      <c r="E98" s="19">
        <v>219065.19</v>
      </c>
    </row>
    <row r="99" spans="1:5" ht="15.75" x14ac:dyDescent="0.25">
      <c r="A99" s="10" t="s">
        <v>87</v>
      </c>
      <c r="B99" s="11" t="s">
        <v>7</v>
      </c>
      <c r="C99" s="11" t="s">
        <v>34</v>
      </c>
      <c r="D99" s="11" t="s">
        <v>76</v>
      </c>
      <c r="E99" s="20">
        <v>219065.19</v>
      </c>
    </row>
    <row r="100" spans="1:5" ht="15" x14ac:dyDescent="0.25"/>
    <row r="101" spans="1:5" ht="15" x14ac:dyDescent="0.25"/>
    <row r="102" spans="1:5" ht="15" x14ac:dyDescent="0.25"/>
    <row r="103" spans="1:5" ht="15" x14ac:dyDescent="0.25"/>
    <row r="104" spans="1:5" ht="15" x14ac:dyDescent="0.25"/>
    <row r="105" spans="1:5" ht="15" x14ac:dyDescent="0.25"/>
    <row r="106" spans="1:5" ht="15" x14ac:dyDescent="0.25"/>
    <row r="107" spans="1:5" ht="15" x14ac:dyDescent="0.25"/>
  </sheetData>
  <mergeCells count="7">
    <mergeCell ref="C2:E2"/>
    <mergeCell ref="A5:E5"/>
    <mergeCell ref="B8:B9"/>
    <mergeCell ref="E8:E9"/>
    <mergeCell ref="C8:C9"/>
    <mergeCell ref="A8:A9"/>
    <mergeCell ref="D8:D9"/>
  </mergeCells>
  <pageMargins left="0.9055118110236221" right="0.23622047244094491" top="0.47" bottom="0.4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Мурзаева</dc:creator>
  <dc:description>POI XSSF rep:2.36.4.63</dc:description>
  <cp:lastModifiedBy>Пользователь</cp:lastModifiedBy>
  <cp:lastPrinted>2016-05-26T11:05:29Z</cp:lastPrinted>
  <dcterms:created xsi:type="dcterms:W3CDTF">2015-08-25T12:26:10Z</dcterms:created>
  <dcterms:modified xsi:type="dcterms:W3CDTF">2016-05-26T11:05:34Z</dcterms:modified>
</cp:coreProperties>
</file>